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. обесп. МП" sheetId="6" r:id="rId1"/>
  </sheets>
  <definedNames>
    <definedName name="_xlnm.Print_Titles" localSheetId="0">'Фин. обесп. МП'!$6:$8</definedName>
    <definedName name="_xlnm.Print_Area" localSheetId="0">'Фин. обесп. МП'!$A$1:$N$64</definedName>
  </definedNames>
  <calcPr calcId="124519"/>
</workbook>
</file>

<file path=xl/calcChain.xml><?xml version="1.0" encoding="utf-8"?>
<calcChain xmlns="http://schemas.openxmlformats.org/spreadsheetml/2006/main">
  <c r="N43" i="6"/>
  <c r="N38"/>
  <c r="M34" l="1"/>
  <c r="L34"/>
  <c r="K34"/>
  <c r="J34"/>
  <c r="I34"/>
  <c r="H34"/>
  <c r="G34"/>
  <c r="M33"/>
  <c r="L33"/>
  <c r="K33"/>
  <c r="J33"/>
  <c r="I33"/>
  <c r="H33"/>
  <c r="G33"/>
  <c r="M32"/>
  <c r="L32"/>
  <c r="K32"/>
  <c r="J32"/>
  <c r="I32"/>
  <c r="H32"/>
  <c r="G32"/>
  <c r="M31"/>
  <c r="L31"/>
  <c r="K31"/>
  <c r="J31"/>
  <c r="I31"/>
  <c r="H31"/>
  <c r="G31"/>
  <c r="F33"/>
  <c r="F32"/>
  <c r="F31"/>
  <c r="F34"/>
  <c r="N34" s="1"/>
  <c r="N63"/>
  <c r="N62"/>
  <c r="N61"/>
  <c r="N64"/>
  <c r="N57"/>
  <c r="N56"/>
  <c r="N59"/>
  <c r="N53"/>
  <c r="N52"/>
  <c r="N51"/>
  <c r="N54"/>
  <c r="N48"/>
  <c r="N47"/>
  <c r="N46"/>
  <c r="N49"/>
  <c r="N42"/>
  <c r="N41"/>
  <c r="N44"/>
  <c r="M19"/>
  <c r="L19"/>
  <c r="L14" s="1"/>
  <c r="K19"/>
  <c r="K14" s="1"/>
  <c r="J19"/>
  <c r="J14" s="1"/>
  <c r="I19"/>
  <c r="I14" s="1"/>
  <c r="H19"/>
  <c r="H14" s="1"/>
  <c r="G19"/>
  <c r="G14" s="1"/>
  <c r="M18"/>
  <c r="L18"/>
  <c r="K18"/>
  <c r="J18"/>
  <c r="I18"/>
  <c r="H18"/>
  <c r="G18"/>
  <c r="M17"/>
  <c r="L17"/>
  <c r="L15" s="1"/>
  <c r="K17"/>
  <c r="J17"/>
  <c r="I17"/>
  <c r="H17"/>
  <c r="G17"/>
  <c r="M16"/>
  <c r="L16"/>
  <c r="K16"/>
  <c r="J16"/>
  <c r="I16"/>
  <c r="H16"/>
  <c r="G16"/>
  <c r="G10" s="1"/>
  <c r="H15"/>
  <c r="F19"/>
  <c r="F18"/>
  <c r="N18" s="1"/>
  <c r="F17"/>
  <c r="F16"/>
  <c r="N16" s="1"/>
  <c r="M25"/>
  <c r="L25"/>
  <c r="K25"/>
  <c r="J25"/>
  <c r="I25"/>
  <c r="H25"/>
  <c r="G25"/>
  <c r="F25"/>
  <c r="N28"/>
  <c r="N27"/>
  <c r="N26"/>
  <c r="N25"/>
  <c r="N29"/>
  <c r="N19" l="1"/>
  <c r="J15"/>
  <c r="F11"/>
  <c r="I15"/>
  <c r="K15"/>
  <c r="M15"/>
  <c r="I10"/>
  <c r="K10"/>
  <c r="M10"/>
  <c r="H11"/>
  <c r="J11"/>
  <c r="L11"/>
  <c r="I12"/>
  <c r="K12"/>
  <c r="M12"/>
  <c r="H10"/>
  <c r="J10"/>
  <c r="L10"/>
  <c r="I11"/>
  <c r="K11"/>
  <c r="M11"/>
  <c r="H12"/>
  <c r="J12"/>
  <c r="L12"/>
  <c r="F14"/>
  <c r="M14" s="1"/>
  <c r="G11"/>
  <c r="N32"/>
  <c r="N31"/>
  <c r="I9"/>
  <c r="K9"/>
  <c r="M9"/>
  <c r="L9"/>
  <c r="G12"/>
  <c r="N33"/>
  <c r="J9"/>
  <c r="H9"/>
  <c r="N17"/>
  <c r="G15"/>
  <c r="F12"/>
  <c r="F10"/>
  <c r="F15"/>
  <c r="N23"/>
  <c r="N22"/>
  <c r="N21"/>
  <c r="N24"/>
  <c r="M20"/>
  <c r="L20"/>
  <c r="K20"/>
  <c r="J20"/>
  <c r="I20"/>
  <c r="H20"/>
  <c r="G20"/>
  <c r="F20"/>
  <c r="N58"/>
  <c r="M55"/>
  <c r="L55"/>
  <c r="K55"/>
  <c r="J55"/>
  <c r="I55"/>
  <c r="H55"/>
  <c r="G55"/>
  <c r="F55"/>
  <c r="M50"/>
  <c r="L50"/>
  <c r="K50"/>
  <c r="J50"/>
  <c r="I50"/>
  <c r="H50"/>
  <c r="G50"/>
  <c r="F50"/>
  <c r="G9" l="1"/>
  <c r="N11"/>
  <c r="N10"/>
  <c r="N55"/>
  <c r="N50"/>
  <c r="N20"/>
  <c r="N15"/>
  <c r="N12"/>
  <c r="N13"/>
  <c r="F9"/>
  <c r="M60"/>
  <c r="L60"/>
  <c r="K60"/>
  <c r="J60"/>
  <c r="I60"/>
  <c r="H60"/>
  <c r="G60"/>
  <c r="F60"/>
  <c r="M45"/>
  <c r="L45"/>
  <c r="K45"/>
  <c r="J45"/>
  <c r="I45"/>
  <c r="H45"/>
  <c r="G45"/>
  <c r="F45"/>
  <c r="M40"/>
  <c r="L40"/>
  <c r="K40"/>
  <c r="J40"/>
  <c r="I40"/>
  <c r="H40"/>
  <c r="G40"/>
  <c r="F40"/>
  <c r="N35"/>
  <c r="M35"/>
  <c r="L35"/>
  <c r="K35"/>
  <c r="J35"/>
  <c r="I35"/>
  <c r="H35"/>
  <c r="G35"/>
  <c r="F35"/>
  <c r="K30" l="1"/>
  <c r="G30"/>
  <c r="H30"/>
  <c r="N60"/>
  <c r="N9"/>
  <c r="M30"/>
  <c r="L30"/>
  <c r="J30"/>
  <c r="I30"/>
  <c r="N45"/>
  <c r="F30"/>
  <c r="N40"/>
  <c r="N30" l="1"/>
</calcChain>
</file>

<file path=xl/sharedStrings.xml><?xml version="1.0" encoding="utf-8"?>
<sst xmlns="http://schemas.openxmlformats.org/spreadsheetml/2006/main" count="117" uniqueCount="41">
  <si>
    <t>№ п/п</t>
  </si>
  <si>
    <t>Наименование муниципальной программы, структурного элемента муниципальной программы</t>
  </si>
  <si>
    <t>Целевая статья</t>
  </si>
  <si>
    <t>Источники финансирования</t>
  </si>
  <si>
    <r>
      <t xml:space="preserve">Объем финансового обеспечения по годам реализации (тыс. руб.) </t>
    </r>
    <r>
      <rPr>
        <vertAlign val="superscript"/>
        <sz val="12"/>
        <color theme="1"/>
        <rFont val="Times New Roman"/>
        <family val="1"/>
        <charset val="204"/>
      </rPr>
      <t xml:space="preserve">1 </t>
    </r>
  </si>
  <si>
    <t>Всего</t>
  </si>
  <si>
    <t xml:space="preserve">Всего, в том числе: </t>
  </si>
  <si>
    <r>
      <t xml:space="preserve">МБТ 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из федерального бюджета </t>
    </r>
  </si>
  <si>
    <t xml:space="preserve">МБТ из республиканского бюджета </t>
  </si>
  <si>
    <t xml:space="preserve">Местный бюджет, в том числе: </t>
  </si>
  <si>
    <t xml:space="preserve">Иные источники </t>
  </si>
  <si>
    <t>Проектная часть</t>
  </si>
  <si>
    <t xml:space="preserve">МБТ из федерального бюджета </t>
  </si>
  <si>
    <t xml:space="preserve">Местный бюджет </t>
  </si>
  <si>
    <t xml:space="preserve">Процессная часть </t>
  </si>
  <si>
    <t>МБТ из федерального бюджета</t>
  </si>
  <si>
    <t>МБТ из республиканского бюджета</t>
  </si>
  <si>
    <t>х</t>
  </si>
  <si>
    <t xml:space="preserve">4. Финансовое обеспечение реализации муниципальной программы </t>
  </si>
  <si>
    <t>Таблица 4</t>
  </si>
  <si>
    <t>Муниципальная программа "Развитие физической культуры, спорта, туризма и молодежной политики на территории Беломорского муниципального округа Республики Карелия"</t>
  </si>
  <si>
    <t>04 0 00 00000</t>
  </si>
  <si>
    <t>04 п 00 00000</t>
  </si>
  <si>
    <t>04 п 01 00000</t>
  </si>
  <si>
    <t xml:space="preserve">Структурный элемент 1-       </t>
  </si>
  <si>
    <t>04 п 02 00000</t>
  </si>
  <si>
    <t xml:space="preserve">Структурный элемент 2 -     </t>
  </si>
  <si>
    <t>04 к 00 00000</t>
  </si>
  <si>
    <t>04 к 01 00000</t>
  </si>
  <si>
    <t>04 к 02 00000</t>
  </si>
  <si>
    <t>04 к 03 00000</t>
  </si>
  <si>
    <t>04 к 04 00000</t>
  </si>
  <si>
    <t xml:space="preserve">Структурный элемент 5 - </t>
  </si>
  <si>
    <t xml:space="preserve">Структурный элемент 6 - </t>
  </si>
  <si>
    <t>Структурный элемент 1  - Развитие физической культуры и спорта</t>
  </si>
  <si>
    <t>Структурный элемент 4 - Обеспечение условий для реализации муниципальной программы в области физической культуры, спорта, туризма и молодежной политики</t>
  </si>
  <si>
    <t>Структурный элемент 2 - Повышение эффективности реализации молодежной политики</t>
  </si>
  <si>
    <t>Структурный элемент 3 - Создание условий для развития туризма</t>
  </si>
  <si>
    <t>Объем налоговых расходов</t>
  </si>
  <si>
    <t xml:space="preserve">Приложение 1 </t>
  </si>
  <si>
    <t>к постановлению администрации Беломорского муниципального округа № 290 от 16.04.2026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</si>
</sst>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2" xfId="0" applyFont="1" applyBorder="1" applyAlignment="1">
      <alignment vertical="top" wrapText="1"/>
    </xf>
    <xf numFmtId="0" fontId="2" fillId="0" borderId="0" xfId="0" applyFont="1"/>
    <xf numFmtId="0" fontId="2" fillId="0" borderId="7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wrapText="1" inden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2" fillId="0" borderId="7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164" fontId="4" fillId="2" borderId="16" xfId="0" applyNumberFormat="1" applyFont="1" applyFill="1" applyBorder="1" applyAlignment="1">
      <alignment horizontal="center" vertical="top" wrapText="1"/>
    </xf>
    <xf numFmtId="164" fontId="2" fillId="2" borderId="18" xfId="0" applyNumberFormat="1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vertical="top" wrapText="1"/>
    </xf>
    <xf numFmtId="164" fontId="2" fillId="2" borderId="15" xfId="0" applyNumberFormat="1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vertical="top" wrapText="1"/>
    </xf>
    <xf numFmtId="0" fontId="2" fillId="2" borderId="17" xfId="0" applyFont="1" applyFill="1" applyBorder="1" applyAlignment="1">
      <alignment vertical="top" wrapText="1"/>
    </xf>
    <xf numFmtId="0" fontId="2" fillId="0" borderId="4" xfId="0" applyFont="1" applyBorder="1" applyAlignment="1">
      <alignment horizontal="justify" vertical="top" wrapText="1"/>
    </xf>
    <xf numFmtId="0" fontId="4" fillId="4" borderId="4" xfId="0" applyFont="1" applyFill="1" applyBorder="1" applyAlignment="1">
      <alignment vertical="top" wrapText="1"/>
    </xf>
    <xf numFmtId="164" fontId="4" fillId="4" borderId="4" xfId="0" applyNumberFormat="1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vertical="top" wrapText="1"/>
    </xf>
    <xf numFmtId="164" fontId="2" fillId="4" borderId="4" xfId="0" applyNumberFormat="1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164" fontId="4" fillId="5" borderId="4" xfId="0" applyNumberFormat="1" applyFont="1" applyFill="1" applyBorder="1" applyAlignment="1">
      <alignment horizontal="center" vertical="top" wrapText="1"/>
    </xf>
    <xf numFmtId="164" fontId="4" fillId="5" borderId="13" xfId="0" applyNumberFormat="1" applyFont="1" applyFill="1" applyBorder="1" applyAlignment="1">
      <alignment horizontal="center" vertical="top" wrapText="1"/>
    </xf>
    <xf numFmtId="164" fontId="4" fillId="5" borderId="22" xfId="0" applyNumberFormat="1" applyFont="1" applyFill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top" wrapText="1"/>
    </xf>
    <xf numFmtId="164" fontId="5" fillId="0" borderId="4" xfId="0" applyNumberFormat="1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6" xfId="0" applyBorder="1" applyAlignment="1"/>
    <xf numFmtId="0" fontId="0" fillId="0" borderId="2" xfId="0" applyBorder="1" applyAlignment="1"/>
    <xf numFmtId="0" fontId="2" fillId="0" borderId="1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19" xfId="0" applyFon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6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11" xfId="0" applyFont="1" applyBorder="1" applyAlignment="1">
      <alignment horizontal="right" vertical="top" wrapText="1"/>
    </xf>
    <xf numFmtId="0" fontId="0" fillId="0" borderId="12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6" fillId="0" borderId="0" xfId="0" applyFont="1" applyAlignment="1">
      <alignment horizontal="right"/>
    </xf>
    <xf numFmtId="49" fontId="6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64"/>
  <sheetViews>
    <sheetView tabSelected="1" view="pageBreakPreview" zoomScaleSheetLayoutView="100" workbookViewId="0">
      <selection activeCell="K3" sqref="K3"/>
    </sheetView>
  </sheetViews>
  <sheetFormatPr defaultRowHeight="15"/>
  <cols>
    <col min="2" max="2" width="8.42578125" customWidth="1"/>
    <col min="3" max="3" width="24.28515625" customWidth="1"/>
    <col min="4" max="4" width="16.42578125" customWidth="1"/>
    <col min="5" max="5" width="21" customWidth="1"/>
    <col min="6" max="6" width="13.140625" customWidth="1"/>
    <col min="7" max="13" width="11" customWidth="1"/>
    <col min="14" max="14" width="15.5703125" customWidth="1"/>
    <col min="15" max="15" width="9.140625" customWidth="1"/>
  </cols>
  <sheetData>
    <row r="1" spans="2:14">
      <c r="K1" s="77" t="s">
        <v>39</v>
      </c>
      <c r="L1" s="77"/>
      <c r="M1" s="77"/>
      <c r="N1" s="77"/>
    </row>
    <row r="2" spans="2:14" ht="34.5" customHeight="1">
      <c r="K2" s="78" t="s">
        <v>40</v>
      </c>
      <c r="L2" s="78"/>
      <c r="M2" s="78"/>
      <c r="N2" s="78"/>
    </row>
    <row r="3" spans="2:14" ht="15.75">
      <c r="D3" s="2" t="s">
        <v>18</v>
      </c>
    </row>
    <row r="4" spans="2:14" ht="15.75">
      <c r="D4" s="2"/>
      <c r="N4" t="s">
        <v>19</v>
      </c>
    </row>
    <row r="5" spans="2:14" ht="15.75" thickBot="1"/>
    <row r="6" spans="2:14" ht="26.25" customHeight="1" thickBot="1">
      <c r="B6" s="43" t="s">
        <v>0</v>
      </c>
      <c r="C6" s="43" t="s">
        <v>1</v>
      </c>
      <c r="D6" s="43" t="s">
        <v>2</v>
      </c>
      <c r="E6" s="43" t="s">
        <v>3</v>
      </c>
      <c r="F6" s="48" t="s">
        <v>4</v>
      </c>
      <c r="G6" s="49"/>
      <c r="H6" s="49"/>
      <c r="I6" s="49"/>
      <c r="J6" s="49"/>
      <c r="K6" s="49"/>
      <c r="L6" s="49"/>
      <c r="M6" s="49"/>
      <c r="N6" s="50"/>
    </row>
    <row r="7" spans="2:14" ht="31.5" customHeight="1">
      <c r="B7" s="46"/>
      <c r="C7" s="44"/>
      <c r="D7" s="46"/>
      <c r="E7" s="46"/>
      <c r="F7" s="43">
        <v>2026</v>
      </c>
      <c r="G7" s="43">
        <v>2027</v>
      </c>
      <c r="H7" s="43">
        <v>2028</v>
      </c>
      <c r="I7" s="43">
        <v>2029</v>
      </c>
      <c r="J7" s="43">
        <v>2030</v>
      </c>
      <c r="K7" s="43">
        <v>2031</v>
      </c>
      <c r="L7" s="43">
        <v>2032</v>
      </c>
      <c r="M7" s="43">
        <v>2033</v>
      </c>
      <c r="N7" s="38" t="s">
        <v>5</v>
      </c>
    </row>
    <row r="8" spans="2:14" ht="51" customHeight="1" thickBot="1">
      <c r="B8" s="47"/>
      <c r="C8" s="45"/>
      <c r="D8" s="47"/>
      <c r="E8" s="47"/>
      <c r="F8" s="45"/>
      <c r="G8" s="45"/>
      <c r="H8" s="45"/>
      <c r="I8" s="45"/>
      <c r="J8" s="45"/>
      <c r="K8" s="45"/>
      <c r="L8" s="45"/>
      <c r="M8" s="45"/>
      <c r="N8" s="39"/>
    </row>
    <row r="9" spans="2:14" ht="24.75" customHeight="1" thickBot="1">
      <c r="B9" s="40" t="s">
        <v>20</v>
      </c>
      <c r="C9" s="65"/>
      <c r="D9" s="29" t="s">
        <v>21</v>
      </c>
      <c r="E9" s="14" t="s">
        <v>6</v>
      </c>
      <c r="F9" s="12">
        <f>F10+F11+F12+F14</f>
        <v>1025.0999999999999</v>
      </c>
      <c r="G9" s="12">
        <f t="shared" ref="G9:M9" si="0">G10+G11+G12+G14</f>
        <v>140</v>
      </c>
      <c r="H9" s="12">
        <f t="shared" si="0"/>
        <v>26140</v>
      </c>
      <c r="I9" s="12">
        <f t="shared" si="0"/>
        <v>140</v>
      </c>
      <c r="J9" s="12">
        <f t="shared" si="0"/>
        <v>140</v>
      </c>
      <c r="K9" s="12">
        <f t="shared" si="0"/>
        <v>140</v>
      </c>
      <c r="L9" s="12">
        <f t="shared" si="0"/>
        <v>140</v>
      </c>
      <c r="M9" s="12">
        <f t="shared" si="0"/>
        <v>140</v>
      </c>
      <c r="N9" s="34">
        <f t="shared" ref="N9:N12" si="1">F9+G9+H9+I9+J9+K9+L9+M9</f>
        <v>28005.1</v>
      </c>
    </row>
    <row r="10" spans="2:14" ht="39.75" customHeight="1" thickBot="1">
      <c r="B10" s="66"/>
      <c r="C10" s="67"/>
      <c r="D10" s="43" t="s">
        <v>17</v>
      </c>
      <c r="E10" s="4" t="s">
        <v>7</v>
      </c>
      <c r="F10" s="11">
        <f>F16+F31</f>
        <v>0</v>
      </c>
      <c r="G10" s="11">
        <f t="shared" ref="G10:M10" si="2">G16+G31</f>
        <v>0</v>
      </c>
      <c r="H10" s="11">
        <f t="shared" si="2"/>
        <v>26000</v>
      </c>
      <c r="I10" s="11">
        <f t="shared" si="2"/>
        <v>0</v>
      </c>
      <c r="J10" s="11">
        <f t="shared" si="2"/>
        <v>0</v>
      </c>
      <c r="K10" s="11">
        <f t="shared" si="2"/>
        <v>0</v>
      </c>
      <c r="L10" s="11">
        <f t="shared" si="2"/>
        <v>0</v>
      </c>
      <c r="M10" s="11">
        <f t="shared" si="2"/>
        <v>0</v>
      </c>
      <c r="N10" s="34">
        <f t="shared" si="1"/>
        <v>26000</v>
      </c>
    </row>
    <row r="11" spans="2:14" ht="51.75" customHeight="1" thickBot="1">
      <c r="B11" s="66"/>
      <c r="C11" s="67"/>
      <c r="D11" s="46"/>
      <c r="E11" s="4" t="s">
        <v>8</v>
      </c>
      <c r="F11" s="11">
        <f>F17+F32</f>
        <v>0</v>
      </c>
      <c r="G11" s="11">
        <f t="shared" ref="G11:M11" si="3">G17+G32</f>
        <v>0</v>
      </c>
      <c r="H11" s="11">
        <f t="shared" si="3"/>
        <v>0</v>
      </c>
      <c r="I11" s="11">
        <f t="shared" si="3"/>
        <v>0</v>
      </c>
      <c r="J11" s="11">
        <f t="shared" si="3"/>
        <v>0</v>
      </c>
      <c r="K11" s="11">
        <f t="shared" si="3"/>
        <v>0</v>
      </c>
      <c r="L11" s="11">
        <f t="shared" si="3"/>
        <v>0</v>
      </c>
      <c r="M11" s="11">
        <f t="shared" si="3"/>
        <v>0</v>
      </c>
      <c r="N11" s="34">
        <f t="shared" si="1"/>
        <v>0</v>
      </c>
    </row>
    <row r="12" spans="2:14" ht="36.75" customHeight="1" thickBot="1">
      <c r="B12" s="66"/>
      <c r="C12" s="67"/>
      <c r="D12" s="46"/>
      <c r="E12" s="4" t="s">
        <v>9</v>
      </c>
      <c r="F12" s="11">
        <f>F18+F33</f>
        <v>1025.0999999999999</v>
      </c>
      <c r="G12" s="11">
        <f t="shared" ref="G12:M12" si="4">G18+G33</f>
        <v>140</v>
      </c>
      <c r="H12" s="11">
        <f t="shared" si="4"/>
        <v>140</v>
      </c>
      <c r="I12" s="11">
        <f t="shared" si="4"/>
        <v>140</v>
      </c>
      <c r="J12" s="11">
        <f t="shared" si="4"/>
        <v>140</v>
      </c>
      <c r="K12" s="11">
        <f t="shared" si="4"/>
        <v>140</v>
      </c>
      <c r="L12" s="11">
        <f t="shared" si="4"/>
        <v>140</v>
      </c>
      <c r="M12" s="11">
        <f t="shared" si="4"/>
        <v>140</v>
      </c>
      <c r="N12" s="34">
        <f t="shared" si="1"/>
        <v>2005.1</v>
      </c>
    </row>
    <row r="13" spans="2:14" ht="34.5" customHeight="1" thickBot="1">
      <c r="B13" s="66"/>
      <c r="C13" s="67"/>
      <c r="D13" s="46"/>
      <c r="E13" s="36" t="s">
        <v>38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  <c r="K13" s="37">
        <v>0</v>
      </c>
      <c r="L13" s="37">
        <v>0</v>
      </c>
      <c r="M13" s="37">
        <v>0</v>
      </c>
      <c r="N13" s="34">
        <f>F13+G13+H13+I13+J13+K13+L13+M13</f>
        <v>0</v>
      </c>
    </row>
    <row r="14" spans="2:14" ht="22.5" customHeight="1" thickBot="1">
      <c r="B14" s="68"/>
      <c r="C14" s="69"/>
      <c r="D14" s="47"/>
      <c r="E14" s="3" t="s">
        <v>10</v>
      </c>
      <c r="F14" s="13">
        <f>F19+F34</f>
        <v>0</v>
      </c>
      <c r="G14" s="13">
        <f t="shared" ref="G14:L14" si="5">G19+G34</f>
        <v>0</v>
      </c>
      <c r="H14" s="13">
        <f t="shared" si="5"/>
        <v>0</v>
      </c>
      <c r="I14" s="13">
        <f t="shared" si="5"/>
        <v>0</v>
      </c>
      <c r="J14" s="13">
        <f t="shared" si="5"/>
        <v>0</v>
      </c>
      <c r="K14" s="13">
        <f t="shared" si="5"/>
        <v>0</v>
      </c>
      <c r="L14" s="13">
        <f t="shared" si="5"/>
        <v>0</v>
      </c>
      <c r="M14" s="13">
        <f>F14+G14+H14+I14+J14+K14+L14</f>
        <v>0</v>
      </c>
      <c r="N14" s="34">
        <v>0</v>
      </c>
    </row>
    <row r="15" spans="2:14" ht="22.5" customHeight="1">
      <c r="B15" s="59"/>
      <c r="C15" s="51" t="s">
        <v>11</v>
      </c>
      <c r="D15" s="62" t="s">
        <v>22</v>
      </c>
      <c r="E15" s="19" t="s">
        <v>6</v>
      </c>
      <c r="F15" s="15">
        <f>F16+F17+F18+F19</f>
        <v>0</v>
      </c>
      <c r="G15" s="15">
        <f t="shared" ref="G15:M15" si="6">G16+G17+G18+G19</f>
        <v>0</v>
      </c>
      <c r="H15" s="15">
        <f t="shared" si="6"/>
        <v>0</v>
      </c>
      <c r="I15" s="15">
        <f t="shared" si="6"/>
        <v>0</v>
      </c>
      <c r="J15" s="15">
        <f t="shared" si="6"/>
        <v>0</v>
      </c>
      <c r="K15" s="15">
        <f t="shared" si="6"/>
        <v>0</v>
      </c>
      <c r="L15" s="15">
        <f t="shared" si="6"/>
        <v>0</v>
      </c>
      <c r="M15" s="15">
        <f t="shared" si="6"/>
        <v>0</v>
      </c>
      <c r="N15" s="33">
        <f t="shared" ref="N15:N18" si="7">F15+G15+H15+I15+J15+K15+L15+M15</f>
        <v>0</v>
      </c>
    </row>
    <row r="16" spans="2:14" ht="48" customHeight="1">
      <c r="B16" s="60"/>
      <c r="C16" s="41"/>
      <c r="D16" s="63"/>
      <c r="E16" s="17" t="s">
        <v>12</v>
      </c>
      <c r="F16" s="18">
        <f>F21+F26</f>
        <v>0</v>
      </c>
      <c r="G16" s="18">
        <f t="shared" ref="G16:M16" si="8">G21+G26</f>
        <v>0</v>
      </c>
      <c r="H16" s="18">
        <f t="shared" si="8"/>
        <v>0</v>
      </c>
      <c r="I16" s="18">
        <f t="shared" si="8"/>
        <v>0</v>
      </c>
      <c r="J16" s="18">
        <f t="shared" si="8"/>
        <v>0</v>
      </c>
      <c r="K16" s="18">
        <f t="shared" si="8"/>
        <v>0</v>
      </c>
      <c r="L16" s="18">
        <f t="shared" si="8"/>
        <v>0</v>
      </c>
      <c r="M16" s="18">
        <f t="shared" si="8"/>
        <v>0</v>
      </c>
      <c r="N16" s="33">
        <f t="shared" si="7"/>
        <v>0</v>
      </c>
    </row>
    <row r="17" spans="2:14" ht="48" customHeight="1">
      <c r="B17" s="60"/>
      <c r="C17" s="41"/>
      <c r="D17" s="63"/>
      <c r="E17" s="17" t="s">
        <v>8</v>
      </c>
      <c r="F17" s="18">
        <f>F22+F27</f>
        <v>0</v>
      </c>
      <c r="G17" s="18">
        <f t="shared" ref="G17:M17" si="9">G22+G27</f>
        <v>0</v>
      </c>
      <c r="H17" s="18">
        <f t="shared" si="9"/>
        <v>0</v>
      </c>
      <c r="I17" s="18">
        <f t="shared" si="9"/>
        <v>0</v>
      </c>
      <c r="J17" s="18">
        <f t="shared" si="9"/>
        <v>0</v>
      </c>
      <c r="K17" s="18">
        <f t="shared" si="9"/>
        <v>0</v>
      </c>
      <c r="L17" s="18">
        <f t="shared" si="9"/>
        <v>0</v>
      </c>
      <c r="M17" s="18">
        <f t="shared" si="9"/>
        <v>0</v>
      </c>
      <c r="N17" s="33">
        <f t="shared" si="7"/>
        <v>0</v>
      </c>
    </row>
    <row r="18" spans="2:14" ht="17.25" customHeight="1">
      <c r="B18" s="60"/>
      <c r="C18" s="41"/>
      <c r="D18" s="63"/>
      <c r="E18" s="17" t="s">
        <v>13</v>
      </c>
      <c r="F18" s="18">
        <f>F23+F28</f>
        <v>0</v>
      </c>
      <c r="G18" s="18">
        <f t="shared" ref="G18:M18" si="10">G23+G28</f>
        <v>0</v>
      </c>
      <c r="H18" s="18">
        <f t="shared" si="10"/>
        <v>0</v>
      </c>
      <c r="I18" s="18">
        <f t="shared" si="10"/>
        <v>0</v>
      </c>
      <c r="J18" s="18">
        <f t="shared" si="10"/>
        <v>0</v>
      </c>
      <c r="K18" s="18">
        <f t="shared" si="10"/>
        <v>0</v>
      </c>
      <c r="L18" s="18">
        <f t="shared" si="10"/>
        <v>0</v>
      </c>
      <c r="M18" s="18">
        <f t="shared" si="10"/>
        <v>0</v>
      </c>
      <c r="N18" s="33">
        <f t="shared" si="7"/>
        <v>0</v>
      </c>
    </row>
    <row r="19" spans="2:14" ht="18.75" customHeight="1" thickBot="1">
      <c r="B19" s="61"/>
      <c r="C19" s="42"/>
      <c r="D19" s="64"/>
      <c r="E19" s="20" t="s">
        <v>10</v>
      </c>
      <c r="F19" s="16">
        <f>F24+F29</f>
        <v>0</v>
      </c>
      <c r="G19" s="16">
        <f t="shared" ref="G19:M19" si="11">G24+G29</f>
        <v>0</v>
      </c>
      <c r="H19" s="16">
        <f t="shared" si="11"/>
        <v>0</v>
      </c>
      <c r="I19" s="16">
        <f t="shared" si="11"/>
        <v>0</v>
      </c>
      <c r="J19" s="16">
        <f t="shared" si="11"/>
        <v>0</v>
      </c>
      <c r="K19" s="16">
        <f t="shared" si="11"/>
        <v>0</v>
      </c>
      <c r="L19" s="16">
        <f t="shared" si="11"/>
        <v>0</v>
      </c>
      <c r="M19" s="16">
        <f t="shared" si="11"/>
        <v>0</v>
      </c>
      <c r="N19" s="33">
        <f>F19+G19+H19+I19+J19+K19+L19+M19</f>
        <v>0</v>
      </c>
    </row>
    <row r="20" spans="2:14" ht="31.5" hidden="1" customHeight="1" thickBot="1">
      <c r="B20" s="55">
        <v>1</v>
      </c>
      <c r="C20" s="74" t="s">
        <v>24</v>
      </c>
      <c r="D20" s="62" t="s">
        <v>23</v>
      </c>
      <c r="E20" s="4" t="s">
        <v>6</v>
      </c>
      <c r="F20" s="12">
        <f>F21+F22+F23+F24</f>
        <v>0</v>
      </c>
      <c r="G20" s="12">
        <f t="shared" ref="G20:M20" si="12">G21+G22+G23+G24</f>
        <v>0</v>
      </c>
      <c r="H20" s="12">
        <f t="shared" si="12"/>
        <v>0</v>
      </c>
      <c r="I20" s="12">
        <f t="shared" si="12"/>
        <v>0</v>
      </c>
      <c r="J20" s="12">
        <f t="shared" si="12"/>
        <v>0</v>
      </c>
      <c r="K20" s="12">
        <f t="shared" si="12"/>
        <v>0</v>
      </c>
      <c r="L20" s="12">
        <f t="shared" si="12"/>
        <v>0</v>
      </c>
      <c r="M20" s="12">
        <f t="shared" si="12"/>
        <v>0</v>
      </c>
      <c r="N20" s="32">
        <f t="shared" ref="N20:N23" si="13">F20+G20+H20+I20+J20+K20+L20+M20</f>
        <v>0</v>
      </c>
    </row>
    <row r="21" spans="2:14" ht="57" hidden="1" customHeight="1" thickBot="1">
      <c r="B21" s="53"/>
      <c r="C21" s="75"/>
      <c r="D21" s="63"/>
      <c r="E21" s="4" t="s">
        <v>12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32">
        <f t="shared" si="13"/>
        <v>0</v>
      </c>
    </row>
    <row r="22" spans="2:14" ht="57.75" hidden="1" customHeight="1" thickBot="1">
      <c r="B22" s="53"/>
      <c r="C22" s="75"/>
      <c r="D22" s="63"/>
      <c r="E22" s="4" t="s">
        <v>8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32">
        <f t="shared" si="13"/>
        <v>0</v>
      </c>
    </row>
    <row r="23" spans="2:14" ht="18.75" hidden="1" customHeight="1" thickBot="1">
      <c r="B23" s="53"/>
      <c r="C23" s="75"/>
      <c r="D23" s="63"/>
      <c r="E23" s="4" t="s">
        <v>13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32">
        <f t="shared" si="13"/>
        <v>0</v>
      </c>
    </row>
    <row r="24" spans="2:14" ht="16.5" hidden="1" thickBot="1">
      <c r="B24" s="54"/>
      <c r="C24" s="76"/>
      <c r="D24" s="64"/>
      <c r="E24" s="6" t="s">
        <v>10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32">
        <f>F24+G24+H24+I24+J24+K24+L24+M24</f>
        <v>0</v>
      </c>
    </row>
    <row r="25" spans="2:14" ht="39.75" hidden="1" customHeight="1" thickBot="1">
      <c r="B25" s="55">
        <v>2</v>
      </c>
      <c r="C25" s="71" t="s">
        <v>26</v>
      </c>
      <c r="D25" s="62" t="s">
        <v>25</v>
      </c>
      <c r="E25" s="4" t="s">
        <v>6</v>
      </c>
      <c r="F25" s="12">
        <f>F26+F27+F28+F29</f>
        <v>0</v>
      </c>
      <c r="G25" s="12">
        <f t="shared" ref="G25:M25" si="14">G26+G27+G28+G29</f>
        <v>0</v>
      </c>
      <c r="H25" s="12">
        <f t="shared" si="14"/>
        <v>0</v>
      </c>
      <c r="I25" s="12">
        <f t="shared" si="14"/>
        <v>0</v>
      </c>
      <c r="J25" s="12">
        <f t="shared" si="14"/>
        <v>0</v>
      </c>
      <c r="K25" s="12">
        <f t="shared" si="14"/>
        <v>0</v>
      </c>
      <c r="L25" s="12">
        <f t="shared" si="14"/>
        <v>0</v>
      </c>
      <c r="M25" s="12">
        <f t="shared" si="14"/>
        <v>0</v>
      </c>
      <c r="N25" s="32">
        <f t="shared" ref="N25:N28" si="15">F25+G25+H25+I25+J25+K25+L25+M25</f>
        <v>0</v>
      </c>
    </row>
    <row r="26" spans="2:14" ht="24.75" hidden="1" customHeight="1" thickBot="1">
      <c r="B26" s="70"/>
      <c r="C26" s="72"/>
      <c r="D26" s="63"/>
      <c r="E26" s="4" t="s">
        <v>12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32">
        <f t="shared" si="15"/>
        <v>0</v>
      </c>
    </row>
    <row r="27" spans="2:14" ht="54.75" hidden="1" customHeight="1" thickBot="1">
      <c r="B27" s="70"/>
      <c r="C27" s="72"/>
      <c r="D27" s="63"/>
      <c r="E27" s="4" t="s">
        <v>8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32">
        <f t="shared" si="15"/>
        <v>0</v>
      </c>
    </row>
    <row r="28" spans="2:14" ht="24.75" hidden="1" customHeight="1" thickBot="1">
      <c r="B28" s="70"/>
      <c r="C28" s="72"/>
      <c r="D28" s="63"/>
      <c r="E28" s="4" t="s">
        <v>13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32">
        <f t="shared" si="15"/>
        <v>0</v>
      </c>
    </row>
    <row r="29" spans="2:14" ht="22.5" hidden="1" customHeight="1" thickBot="1">
      <c r="B29" s="56"/>
      <c r="C29" s="73"/>
      <c r="D29" s="64"/>
      <c r="E29" s="6" t="s">
        <v>10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32">
        <f>F29+G29+H29+I29+J29+K29+L29+M29</f>
        <v>0</v>
      </c>
    </row>
    <row r="30" spans="2:14" ht="27" customHeight="1" thickBot="1">
      <c r="B30" s="59"/>
      <c r="C30" s="40" t="s">
        <v>14</v>
      </c>
      <c r="D30" s="35" t="s">
        <v>27</v>
      </c>
      <c r="E30" s="22" t="s">
        <v>6</v>
      </c>
      <c r="F30" s="23">
        <f t="shared" ref="F30:M33" si="16">F35+F40+F45+F50+F55+F60</f>
        <v>1025.0999999999999</v>
      </c>
      <c r="G30" s="23">
        <f t="shared" si="16"/>
        <v>140</v>
      </c>
      <c r="H30" s="23">
        <f t="shared" si="16"/>
        <v>26140</v>
      </c>
      <c r="I30" s="23">
        <f t="shared" si="16"/>
        <v>140</v>
      </c>
      <c r="J30" s="23">
        <f t="shared" si="16"/>
        <v>140</v>
      </c>
      <c r="K30" s="23">
        <f t="shared" si="16"/>
        <v>140</v>
      </c>
      <c r="L30" s="23">
        <f t="shared" si="16"/>
        <v>140</v>
      </c>
      <c r="M30" s="23">
        <f t="shared" si="16"/>
        <v>140</v>
      </c>
      <c r="N30" s="32">
        <f t="shared" ref="N30:N33" si="17">F30+G30+H30+I30+J30+K30+L30+M30</f>
        <v>28005.1</v>
      </c>
    </row>
    <row r="31" spans="2:14" ht="46.5" customHeight="1" thickBot="1">
      <c r="B31" s="60"/>
      <c r="C31" s="41"/>
      <c r="D31" s="10" t="s">
        <v>17</v>
      </c>
      <c r="E31" s="24" t="s">
        <v>12</v>
      </c>
      <c r="F31" s="25">
        <f t="shared" si="16"/>
        <v>0</v>
      </c>
      <c r="G31" s="25">
        <f t="shared" si="16"/>
        <v>0</v>
      </c>
      <c r="H31" s="25">
        <f t="shared" si="16"/>
        <v>26000</v>
      </c>
      <c r="I31" s="25">
        <f t="shared" si="16"/>
        <v>0</v>
      </c>
      <c r="J31" s="25">
        <f t="shared" si="16"/>
        <v>0</v>
      </c>
      <c r="K31" s="25">
        <f t="shared" si="16"/>
        <v>0</v>
      </c>
      <c r="L31" s="25">
        <f t="shared" si="16"/>
        <v>0</v>
      </c>
      <c r="M31" s="25">
        <f t="shared" si="16"/>
        <v>0</v>
      </c>
      <c r="N31" s="32">
        <f t="shared" si="17"/>
        <v>26000</v>
      </c>
    </row>
    <row r="32" spans="2:14" ht="49.5" customHeight="1" thickBot="1">
      <c r="B32" s="60"/>
      <c r="C32" s="41"/>
      <c r="D32" s="10" t="s">
        <v>17</v>
      </c>
      <c r="E32" s="24" t="s">
        <v>8</v>
      </c>
      <c r="F32" s="25">
        <f t="shared" si="16"/>
        <v>0</v>
      </c>
      <c r="G32" s="25">
        <f t="shared" si="16"/>
        <v>0</v>
      </c>
      <c r="H32" s="25">
        <f t="shared" si="16"/>
        <v>0</v>
      </c>
      <c r="I32" s="25">
        <f t="shared" si="16"/>
        <v>0</v>
      </c>
      <c r="J32" s="25">
        <f t="shared" si="16"/>
        <v>0</v>
      </c>
      <c r="K32" s="25">
        <f t="shared" si="16"/>
        <v>0</v>
      </c>
      <c r="L32" s="25">
        <f t="shared" si="16"/>
        <v>0</v>
      </c>
      <c r="M32" s="25">
        <f t="shared" si="16"/>
        <v>0</v>
      </c>
      <c r="N32" s="32">
        <f t="shared" si="17"/>
        <v>0</v>
      </c>
    </row>
    <row r="33" spans="2:14" ht="25.5" customHeight="1" thickBot="1">
      <c r="B33" s="60"/>
      <c r="C33" s="41"/>
      <c r="D33" s="10" t="s">
        <v>17</v>
      </c>
      <c r="E33" s="24" t="s">
        <v>13</v>
      </c>
      <c r="F33" s="25">
        <f t="shared" si="16"/>
        <v>1025.0999999999999</v>
      </c>
      <c r="G33" s="25">
        <f t="shared" si="16"/>
        <v>140</v>
      </c>
      <c r="H33" s="25">
        <f t="shared" si="16"/>
        <v>140</v>
      </c>
      <c r="I33" s="25">
        <f t="shared" si="16"/>
        <v>140</v>
      </c>
      <c r="J33" s="25">
        <f t="shared" si="16"/>
        <v>140</v>
      </c>
      <c r="K33" s="25">
        <f t="shared" si="16"/>
        <v>140</v>
      </c>
      <c r="L33" s="25">
        <f t="shared" si="16"/>
        <v>140</v>
      </c>
      <c r="M33" s="25">
        <f t="shared" si="16"/>
        <v>140</v>
      </c>
      <c r="N33" s="32">
        <f t="shared" si="17"/>
        <v>2005.1</v>
      </c>
    </row>
    <row r="34" spans="2:14" ht="27" customHeight="1" thickBot="1">
      <c r="B34" s="61"/>
      <c r="C34" s="42"/>
      <c r="D34" s="10" t="s">
        <v>17</v>
      </c>
      <c r="E34" s="26" t="s">
        <v>10</v>
      </c>
      <c r="F34" s="25">
        <f>F39+F44+F49+F54+F59+F64</f>
        <v>0</v>
      </c>
      <c r="G34" s="25">
        <f t="shared" ref="G34:M34" si="18">G39+G44+G49+G54+G59+G64</f>
        <v>0</v>
      </c>
      <c r="H34" s="25">
        <f t="shared" si="18"/>
        <v>0</v>
      </c>
      <c r="I34" s="25">
        <f t="shared" si="18"/>
        <v>0</v>
      </c>
      <c r="J34" s="25">
        <f t="shared" si="18"/>
        <v>0</v>
      </c>
      <c r="K34" s="25">
        <f t="shared" si="18"/>
        <v>0</v>
      </c>
      <c r="L34" s="25">
        <f t="shared" si="18"/>
        <v>0</v>
      </c>
      <c r="M34" s="25">
        <f t="shared" si="18"/>
        <v>0</v>
      </c>
      <c r="N34" s="32">
        <f>F34+G34+H34+I34+J34+K34+L34+M34</f>
        <v>0</v>
      </c>
    </row>
    <row r="35" spans="2:14" ht="21.75" customHeight="1" thickBot="1">
      <c r="B35" s="55">
        <v>1</v>
      </c>
      <c r="C35" s="52" t="s">
        <v>34</v>
      </c>
      <c r="D35" s="29" t="s">
        <v>28</v>
      </c>
      <c r="E35" s="14" t="s">
        <v>6</v>
      </c>
      <c r="F35" s="12">
        <f>F36+F37+F38+F39</f>
        <v>234.1</v>
      </c>
      <c r="G35" s="12">
        <f t="shared" ref="G35:N35" si="19">G36+G37+G38+G39</f>
        <v>0</v>
      </c>
      <c r="H35" s="12">
        <f t="shared" si="19"/>
        <v>26000</v>
      </c>
      <c r="I35" s="12">
        <f t="shared" si="19"/>
        <v>0</v>
      </c>
      <c r="J35" s="12">
        <f t="shared" si="19"/>
        <v>0</v>
      </c>
      <c r="K35" s="12">
        <f t="shared" si="19"/>
        <v>0</v>
      </c>
      <c r="L35" s="12">
        <f t="shared" si="19"/>
        <v>0</v>
      </c>
      <c r="M35" s="12">
        <f t="shared" si="19"/>
        <v>0</v>
      </c>
      <c r="N35" s="32">
        <f t="shared" si="19"/>
        <v>234.1</v>
      </c>
    </row>
    <row r="36" spans="2:14" ht="49.5" customHeight="1" thickBot="1">
      <c r="B36" s="56"/>
      <c r="C36" s="57"/>
      <c r="D36" s="7" t="s">
        <v>17</v>
      </c>
      <c r="E36" s="4" t="s">
        <v>15</v>
      </c>
      <c r="F36" s="11">
        <v>0</v>
      </c>
      <c r="G36" s="11">
        <v>0</v>
      </c>
      <c r="H36" s="11">
        <v>26000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32">
        <v>0</v>
      </c>
    </row>
    <row r="37" spans="2:14" ht="47.25" customHeight="1" thickBot="1">
      <c r="B37" s="1"/>
      <c r="C37" s="57"/>
      <c r="D37" s="10" t="s">
        <v>17</v>
      </c>
      <c r="E37" s="4" t="s">
        <v>16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32">
        <v>0</v>
      </c>
    </row>
    <row r="38" spans="2:14" ht="20.25" customHeight="1" thickBot="1">
      <c r="B38" s="1"/>
      <c r="C38" s="57"/>
      <c r="D38" s="10" t="s">
        <v>17</v>
      </c>
      <c r="E38" s="4" t="s">
        <v>13</v>
      </c>
      <c r="F38" s="11">
        <v>234.1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32">
        <f>F38+G38+H38+I38+J38+K38+L38+M38</f>
        <v>234.1</v>
      </c>
    </row>
    <row r="39" spans="2:14" ht="20.25" customHeight="1" thickBot="1">
      <c r="B39" s="1"/>
      <c r="C39" s="58"/>
      <c r="D39" s="10" t="s">
        <v>17</v>
      </c>
      <c r="E39" s="21" t="s">
        <v>10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32">
        <v>0</v>
      </c>
    </row>
    <row r="40" spans="2:14" ht="17.25" customHeight="1" thickBot="1">
      <c r="B40" s="5">
        <v>2</v>
      </c>
      <c r="C40" s="52" t="s">
        <v>36</v>
      </c>
      <c r="D40" s="29" t="s">
        <v>29</v>
      </c>
      <c r="E40" s="14" t="s">
        <v>6</v>
      </c>
      <c r="F40" s="12">
        <f>F41+F42+F43+F44</f>
        <v>90</v>
      </c>
      <c r="G40" s="12">
        <f t="shared" ref="G40" si="20">G41+G42+G43+G44</f>
        <v>90</v>
      </c>
      <c r="H40" s="12">
        <f t="shared" ref="H40" si="21">H41+H42+H43+H44</f>
        <v>90</v>
      </c>
      <c r="I40" s="12">
        <f t="shared" ref="I40" si="22">I41+I42+I43+I44</f>
        <v>90</v>
      </c>
      <c r="J40" s="12">
        <f t="shared" ref="J40" si="23">J41+J42+J43+J44</f>
        <v>90</v>
      </c>
      <c r="K40" s="12">
        <f t="shared" ref="K40" si="24">K41+K42+K43+K44</f>
        <v>90</v>
      </c>
      <c r="L40" s="12">
        <f t="shared" ref="L40" si="25">L41+L42+L43+L44</f>
        <v>90</v>
      </c>
      <c r="M40" s="12">
        <f t="shared" ref="M40" si="26">M41+M42+M43+M44</f>
        <v>90</v>
      </c>
      <c r="N40" s="32">
        <f t="shared" ref="N40:N42" si="27">F40+G40+H40+I40+J40+K40+L40+M40</f>
        <v>720</v>
      </c>
    </row>
    <row r="41" spans="2:14" ht="48" thickBot="1">
      <c r="B41" s="8"/>
      <c r="C41" s="53"/>
      <c r="D41" s="10" t="s">
        <v>17</v>
      </c>
      <c r="E41" s="4" t="s">
        <v>15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32">
        <f t="shared" si="27"/>
        <v>0</v>
      </c>
    </row>
    <row r="42" spans="2:14" ht="48" thickBot="1">
      <c r="B42" s="9"/>
      <c r="C42" s="53"/>
      <c r="D42" s="10" t="s">
        <v>17</v>
      </c>
      <c r="E42" s="4" t="s">
        <v>16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32">
        <f t="shared" si="27"/>
        <v>0</v>
      </c>
    </row>
    <row r="43" spans="2:14" ht="19.5" customHeight="1" thickBot="1">
      <c r="B43" s="9"/>
      <c r="C43" s="53"/>
      <c r="D43" s="10" t="s">
        <v>17</v>
      </c>
      <c r="E43" s="4" t="s">
        <v>13</v>
      </c>
      <c r="F43" s="11">
        <v>90</v>
      </c>
      <c r="G43" s="11">
        <v>90</v>
      </c>
      <c r="H43" s="11">
        <v>90</v>
      </c>
      <c r="I43" s="11">
        <v>90</v>
      </c>
      <c r="J43" s="11">
        <v>90</v>
      </c>
      <c r="K43" s="11">
        <v>90</v>
      </c>
      <c r="L43" s="11">
        <v>90</v>
      </c>
      <c r="M43" s="11">
        <v>90</v>
      </c>
      <c r="N43" s="32">
        <f>F43+G43+H43+I43+J43+K43+L43+M43</f>
        <v>720</v>
      </c>
    </row>
    <row r="44" spans="2:14" ht="19.5" customHeight="1" thickBot="1">
      <c r="B44" s="9"/>
      <c r="C44" s="54"/>
      <c r="D44" s="10" t="s">
        <v>17</v>
      </c>
      <c r="E44" s="21" t="s">
        <v>10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32">
        <f>F44+G44+H44+I44+J44+K44+L44+M44</f>
        <v>0</v>
      </c>
    </row>
    <row r="45" spans="2:14" ht="22.5" customHeight="1" thickBot="1">
      <c r="B45" s="27">
        <v>3</v>
      </c>
      <c r="C45" s="52" t="s">
        <v>37</v>
      </c>
      <c r="D45" s="29" t="s">
        <v>30</v>
      </c>
      <c r="E45" s="14" t="s">
        <v>6</v>
      </c>
      <c r="F45" s="12">
        <f>F46+F47+F48+F49</f>
        <v>50</v>
      </c>
      <c r="G45" s="12">
        <f t="shared" ref="G45:M45" si="28">G46+G47+G48+G49</f>
        <v>50</v>
      </c>
      <c r="H45" s="12">
        <f t="shared" si="28"/>
        <v>50</v>
      </c>
      <c r="I45" s="12">
        <f t="shared" si="28"/>
        <v>50</v>
      </c>
      <c r="J45" s="12">
        <f t="shared" si="28"/>
        <v>50</v>
      </c>
      <c r="K45" s="12">
        <f t="shared" si="28"/>
        <v>50</v>
      </c>
      <c r="L45" s="12">
        <f t="shared" si="28"/>
        <v>50</v>
      </c>
      <c r="M45" s="12">
        <f t="shared" si="28"/>
        <v>50</v>
      </c>
      <c r="N45" s="32">
        <f t="shared" ref="N45:N48" si="29">F45+G45+H45+I45+J45+K45++M45+L45</f>
        <v>400</v>
      </c>
    </row>
    <row r="46" spans="2:14" ht="48" thickBot="1">
      <c r="B46" s="27"/>
      <c r="C46" s="53"/>
      <c r="D46" s="29" t="s">
        <v>17</v>
      </c>
      <c r="E46" s="4" t="s">
        <v>15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32">
        <f t="shared" si="29"/>
        <v>0</v>
      </c>
    </row>
    <row r="47" spans="2:14" ht="49.5" customHeight="1" thickBot="1">
      <c r="B47" s="28"/>
      <c r="C47" s="53"/>
      <c r="D47" s="29" t="s">
        <v>17</v>
      </c>
      <c r="E47" s="4" t="s">
        <v>16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32">
        <f t="shared" si="29"/>
        <v>0</v>
      </c>
    </row>
    <row r="48" spans="2:14" ht="28.5" customHeight="1" thickBot="1">
      <c r="B48" s="28"/>
      <c r="C48" s="53"/>
      <c r="D48" s="29" t="s">
        <v>17</v>
      </c>
      <c r="E48" s="4" t="s">
        <v>13</v>
      </c>
      <c r="F48" s="11">
        <v>50</v>
      </c>
      <c r="G48" s="11">
        <v>50</v>
      </c>
      <c r="H48" s="11">
        <v>50</v>
      </c>
      <c r="I48" s="11">
        <v>50</v>
      </c>
      <c r="J48" s="11">
        <v>50</v>
      </c>
      <c r="K48" s="11">
        <v>50</v>
      </c>
      <c r="L48" s="11">
        <v>50</v>
      </c>
      <c r="M48" s="11">
        <v>50</v>
      </c>
      <c r="N48" s="32">
        <f t="shared" si="29"/>
        <v>400</v>
      </c>
    </row>
    <row r="49" spans="2:14" ht="16.5" thickBot="1">
      <c r="B49" s="28"/>
      <c r="C49" s="54"/>
      <c r="D49" s="29" t="s">
        <v>17</v>
      </c>
      <c r="E49" s="21" t="s">
        <v>10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32">
        <f>F49+G49+H49+I49+J49+K49++M49+L49</f>
        <v>0</v>
      </c>
    </row>
    <row r="50" spans="2:14" ht="19.5" customHeight="1" thickBot="1">
      <c r="B50" s="30">
        <v>4</v>
      </c>
      <c r="C50" s="52" t="s">
        <v>35</v>
      </c>
      <c r="D50" s="29" t="s">
        <v>31</v>
      </c>
      <c r="E50" s="14" t="s">
        <v>6</v>
      </c>
      <c r="F50" s="12">
        <f>F51+F52+F53+F54</f>
        <v>651</v>
      </c>
      <c r="G50" s="12">
        <f t="shared" ref="G50:M50" si="30">G51+G52+G53+G54</f>
        <v>0</v>
      </c>
      <c r="H50" s="12">
        <f t="shared" si="30"/>
        <v>0</v>
      </c>
      <c r="I50" s="12">
        <f t="shared" si="30"/>
        <v>0</v>
      </c>
      <c r="J50" s="12">
        <f t="shared" si="30"/>
        <v>0</v>
      </c>
      <c r="K50" s="12">
        <f t="shared" si="30"/>
        <v>0</v>
      </c>
      <c r="L50" s="12">
        <f t="shared" si="30"/>
        <v>0</v>
      </c>
      <c r="M50" s="12">
        <f t="shared" si="30"/>
        <v>0</v>
      </c>
      <c r="N50" s="32">
        <f t="shared" ref="N50:N53" si="31">F50+G50+H50+I50+J50+K50+L50+M50</f>
        <v>651</v>
      </c>
    </row>
    <row r="51" spans="2:14" ht="48" thickBot="1">
      <c r="B51" s="30"/>
      <c r="C51" s="53"/>
      <c r="D51" s="29" t="s">
        <v>17</v>
      </c>
      <c r="E51" s="4" t="s">
        <v>15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32">
        <f t="shared" si="31"/>
        <v>0</v>
      </c>
    </row>
    <row r="52" spans="2:14" ht="48" thickBot="1">
      <c r="B52" s="31"/>
      <c r="C52" s="53"/>
      <c r="D52" s="29" t="s">
        <v>17</v>
      </c>
      <c r="E52" s="4" t="s">
        <v>16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32">
        <f t="shared" si="31"/>
        <v>0</v>
      </c>
    </row>
    <row r="53" spans="2:14" ht="16.5" thickBot="1">
      <c r="B53" s="31"/>
      <c r="C53" s="53"/>
      <c r="D53" s="29" t="s">
        <v>17</v>
      </c>
      <c r="E53" s="4" t="s">
        <v>13</v>
      </c>
      <c r="F53" s="11">
        <v>651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32">
        <f t="shared" si="31"/>
        <v>651</v>
      </c>
    </row>
    <row r="54" spans="2:14" ht="16.5" thickBot="1">
      <c r="B54" s="31"/>
      <c r="C54" s="54"/>
      <c r="D54" s="29" t="s">
        <v>17</v>
      </c>
      <c r="E54" s="21" t="s">
        <v>10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32">
        <f>F54+G54+H54+I54+J54+K54+L54+M54</f>
        <v>0</v>
      </c>
    </row>
    <row r="55" spans="2:14" ht="32.25" hidden="1" thickBot="1">
      <c r="B55" s="30">
        <v>5</v>
      </c>
      <c r="C55" s="52" t="s">
        <v>32</v>
      </c>
      <c r="D55" s="29" t="s">
        <v>27</v>
      </c>
      <c r="E55" s="14" t="s">
        <v>6</v>
      </c>
      <c r="F55" s="12">
        <f>F56+F57+F58+F59</f>
        <v>0</v>
      </c>
      <c r="G55" s="12">
        <f t="shared" ref="G55:M55" si="32">G56+G57+G58+G59</f>
        <v>0</v>
      </c>
      <c r="H55" s="12">
        <f t="shared" si="32"/>
        <v>0</v>
      </c>
      <c r="I55" s="12">
        <f t="shared" si="32"/>
        <v>0</v>
      </c>
      <c r="J55" s="12">
        <f t="shared" si="32"/>
        <v>0</v>
      </c>
      <c r="K55" s="12">
        <f t="shared" si="32"/>
        <v>0</v>
      </c>
      <c r="L55" s="12">
        <f t="shared" si="32"/>
        <v>0</v>
      </c>
      <c r="M55" s="12">
        <f t="shared" si="32"/>
        <v>0</v>
      </c>
      <c r="N55" s="32">
        <f t="shared" ref="N55:N57" si="33">F55+G55+H55+I55+J55+K55+L55+M55</f>
        <v>0</v>
      </c>
    </row>
    <row r="56" spans="2:14" ht="48" hidden="1" thickBot="1">
      <c r="B56" s="30"/>
      <c r="C56" s="53"/>
      <c r="D56" s="29" t="s">
        <v>17</v>
      </c>
      <c r="E56" s="4" t="s">
        <v>15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32">
        <f t="shared" si="33"/>
        <v>0</v>
      </c>
    </row>
    <row r="57" spans="2:14" ht="48" hidden="1" thickBot="1">
      <c r="B57" s="31"/>
      <c r="C57" s="53"/>
      <c r="D57" s="29" t="s">
        <v>17</v>
      </c>
      <c r="E57" s="4" t="s">
        <v>16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32">
        <f t="shared" si="33"/>
        <v>0</v>
      </c>
    </row>
    <row r="58" spans="2:14" ht="16.5" hidden="1" thickBot="1">
      <c r="B58" s="31"/>
      <c r="C58" s="53"/>
      <c r="D58" s="29" t="s">
        <v>17</v>
      </c>
      <c r="E58" s="4" t="s">
        <v>13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32">
        <f>F58+G58+H58+I58+J58+K58+L58+M58</f>
        <v>0</v>
      </c>
    </row>
    <row r="59" spans="2:14" ht="16.5" hidden="1" thickBot="1">
      <c r="B59" s="31"/>
      <c r="C59" s="54"/>
      <c r="D59" s="29" t="s">
        <v>17</v>
      </c>
      <c r="E59" s="21" t="s">
        <v>10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32">
        <f>F59+G59+H59+I59+J59+K59+L59+M59</f>
        <v>0</v>
      </c>
    </row>
    <row r="60" spans="2:14" ht="32.25" hidden="1" thickBot="1">
      <c r="B60" s="27">
        <v>6</v>
      </c>
      <c r="C60" s="52" t="s">
        <v>33</v>
      </c>
      <c r="D60" s="29" t="s">
        <v>27</v>
      </c>
      <c r="E60" s="14" t="s">
        <v>6</v>
      </c>
      <c r="F60" s="12">
        <f>F61+F62+F63+F64</f>
        <v>0</v>
      </c>
      <c r="G60" s="12">
        <f t="shared" ref="G60:M60" si="34">G61+G62+G63+G64</f>
        <v>0</v>
      </c>
      <c r="H60" s="12">
        <f t="shared" si="34"/>
        <v>0</v>
      </c>
      <c r="I60" s="12">
        <f t="shared" si="34"/>
        <v>0</v>
      </c>
      <c r="J60" s="12">
        <f t="shared" si="34"/>
        <v>0</v>
      </c>
      <c r="K60" s="12">
        <f t="shared" si="34"/>
        <v>0</v>
      </c>
      <c r="L60" s="12">
        <f t="shared" si="34"/>
        <v>0</v>
      </c>
      <c r="M60" s="12">
        <f t="shared" si="34"/>
        <v>0</v>
      </c>
      <c r="N60" s="32">
        <f t="shared" ref="N60:N63" si="35">F60+G60+H60+I60+J60+K60+L60+M60</f>
        <v>0</v>
      </c>
    </row>
    <row r="61" spans="2:14" ht="48" hidden="1" thickBot="1">
      <c r="B61" s="27"/>
      <c r="C61" s="53"/>
      <c r="D61" s="29" t="s">
        <v>17</v>
      </c>
      <c r="E61" s="4" t="s">
        <v>15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32">
        <f t="shared" si="35"/>
        <v>0</v>
      </c>
    </row>
    <row r="62" spans="2:14" ht="48" hidden="1" thickBot="1">
      <c r="B62" s="28"/>
      <c r="C62" s="53"/>
      <c r="D62" s="29" t="s">
        <v>17</v>
      </c>
      <c r="E62" s="4" t="s">
        <v>16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32">
        <f t="shared" si="35"/>
        <v>0</v>
      </c>
    </row>
    <row r="63" spans="2:14" ht="16.5" hidden="1" thickBot="1">
      <c r="B63" s="28"/>
      <c r="C63" s="53"/>
      <c r="D63" s="29" t="s">
        <v>17</v>
      </c>
      <c r="E63" s="4" t="s">
        <v>13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32">
        <f t="shared" si="35"/>
        <v>0</v>
      </c>
    </row>
    <row r="64" spans="2:14" ht="16.5" hidden="1" thickBot="1">
      <c r="B64" s="28"/>
      <c r="C64" s="54"/>
      <c r="D64" s="29" t="s">
        <v>17</v>
      </c>
      <c r="E64" s="21" t="s">
        <v>10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32">
        <f>F64+G64+H64+I64+J64+K64+L64+M64</f>
        <v>0</v>
      </c>
    </row>
  </sheetData>
  <mergeCells count="36">
    <mergeCell ref="K1:N1"/>
    <mergeCell ref="K2:N2"/>
    <mergeCell ref="D15:D19"/>
    <mergeCell ref="B9:C14"/>
    <mergeCell ref="B25:B29"/>
    <mergeCell ref="C25:C29"/>
    <mergeCell ref="B15:B19"/>
    <mergeCell ref="C20:C24"/>
    <mergeCell ref="D20:D24"/>
    <mergeCell ref="D25:D29"/>
    <mergeCell ref="B20:B24"/>
    <mergeCell ref="C45:C49"/>
    <mergeCell ref="C60:C64"/>
    <mergeCell ref="C40:C44"/>
    <mergeCell ref="B35:B36"/>
    <mergeCell ref="B6:B8"/>
    <mergeCell ref="C35:C39"/>
    <mergeCell ref="B30:B34"/>
    <mergeCell ref="C50:C54"/>
    <mergeCell ref="C55:C59"/>
    <mergeCell ref="N7:N8"/>
    <mergeCell ref="C30:C34"/>
    <mergeCell ref="C6:C8"/>
    <mergeCell ref="E6:E8"/>
    <mergeCell ref="F6:N6"/>
    <mergeCell ref="F7:F8"/>
    <mergeCell ref="H7:H8"/>
    <mergeCell ref="I7:I8"/>
    <mergeCell ref="C15:C19"/>
    <mergeCell ref="K7:K8"/>
    <mergeCell ref="L7:L8"/>
    <mergeCell ref="M7:M8"/>
    <mergeCell ref="J7:J8"/>
    <mergeCell ref="G7:G8"/>
    <mergeCell ref="D6:D8"/>
    <mergeCell ref="D10:D14"/>
  </mergeCells>
  <printOptions horizontalCentered="1"/>
  <pageMargins left="0.31496062992125984" right="0.31496062992125984" top="0.74803149606299213" bottom="0.15748031496062992" header="0.31496062992125984" footer="0.31496062992125984"/>
  <pageSetup paperSize="9" scale="74" orientation="landscape" horizontalDpi="180" verticalDpi="180" r:id="rId1"/>
  <rowBreaks count="2" manualBreakCount="2">
    <brk id="34" max="13" man="1"/>
    <brk id="5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Фин. обесп. МП</vt:lpstr>
      <vt:lpstr>'Фин. обесп. МП'!Заголовки_для_печати</vt:lpstr>
      <vt:lpstr>'Фин. обесп. МП'!Область_печати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2026-06-01T14:55:00Z</dcterms:modified>
</cp:coreProperties>
</file>